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eperbahnfestival.sharepoint.com/sites/RBXVergabemanagement/Freigegebene Dokumente/Vergaben BKM 2026/"/>
    </mc:Choice>
  </mc:AlternateContent>
  <xr:revisionPtr revIDLastSave="9" documentId="14_{4E8D77ED-B18B-224C-970C-B6369738F838}" xr6:coauthVersionLast="47" xr6:coauthVersionMax="47" xr10:uidLastSave="{F5D5B48A-DECA-0148-A328-DB2D9DCED4D7}"/>
  <bookViews>
    <workbookView xWindow="0" yWindow="500" windowWidth="28800" windowHeight="15740" xr2:uid="{2B637095-93CB-7D4F-B050-0568B9CC1F13}"/>
  </bookViews>
  <sheets>
    <sheet name="NV_260506_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52" i="1" l="1"/>
  <c r="G45" i="1"/>
  <c r="G46" i="1"/>
  <c r="G47" i="1"/>
  <c r="G48" i="1"/>
  <c r="G49" i="1"/>
  <c r="G50" i="1"/>
  <c r="G51" i="1"/>
  <c r="G53" i="1"/>
  <c r="G54" i="1"/>
  <c r="G44" i="1"/>
  <c r="G56" i="1" s="1"/>
  <c r="G34" i="1" l="1"/>
  <c r="G35" i="1"/>
  <c r="G36" i="1"/>
  <c r="G37" i="1"/>
  <c r="G38" i="1"/>
  <c r="G39" i="1"/>
  <c r="G40" i="1"/>
  <c r="G11" i="1"/>
  <c r="G12" i="1"/>
  <c r="G13" i="1"/>
  <c r="G14" i="1"/>
  <c r="G16" i="1"/>
  <c r="G17" i="1"/>
  <c r="G18" i="1"/>
  <c r="G19" i="1"/>
  <c r="G21" i="1"/>
  <c r="G22" i="1"/>
  <c r="G23" i="1"/>
  <c r="G25" i="1"/>
  <c r="G26" i="1"/>
  <c r="G27" i="1"/>
  <c r="G28" i="1"/>
  <c r="G30" i="1"/>
  <c r="G31" i="1"/>
  <c r="G32" i="1"/>
  <c r="G4" i="1"/>
  <c r="G5" i="1"/>
  <c r="G6" i="1"/>
  <c r="G7" i="1"/>
  <c r="G8" i="1"/>
  <c r="G9" i="1"/>
  <c r="G3" i="1"/>
  <c r="G42" i="1" s="1"/>
</calcChain>
</file>

<file path=xl/sharedStrings.xml><?xml version="1.0" encoding="utf-8"?>
<sst xmlns="http://schemas.openxmlformats.org/spreadsheetml/2006/main" count="197" uniqueCount="136">
  <si>
    <t>ID</t>
  </si>
  <si>
    <t>Gewerk</t>
  </si>
  <si>
    <t>Position / Leistungsbeschreibung (Funktional)</t>
  </si>
  <si>
    <t>Einheit</t>
  </si>
  <si>
    <t>Schätzmenge (Summe)</t>
  </si>
  <si>
    <t>EP (Netto)</t>
  </si>
  <si>
    <t>GP (Netto)</t>
  </si>
  <si>
    <t>1.0</t>
  </si>
  <si>
    <t>TON</t>
  </si>
  <si>
    <t>Ton</t>
  </si>
  <si>
    <t>Set</t>
  </si>
  <si>
    <t>PA-System "Medium" (bis 500 Pax) - Line Array inkl. Amping</t>
  </si>
  <si>
    <t>Digitales Mischpult (Mind. 32 Kanäle, rider-fest)</t>
  </si>
  <si>
    <t>Stk</t>
  </si>
  <si>
    <t>2.0</t>
  </si>
  <si>
    <t>LICHT</t>
  </si>
  <si>
    <t>Licht</t>
  </si>
  <si>
    <t>Moving Head Wash (LED, rider-fest, min. 19x15W oder glw.)</t>
  </si>
  <si>
    <t>Moving Head Spot (LED/Entladung, rider-fest, min. 300W oder glw.)</t>
  </si>
  <si>
    <t>Lichtstellpult (Große Konsole für Live-Betrieb, rider-fest)</t>
  </si>
  <si>
    <t>3.0</t>
  </si>
  <si>
    <t>BÜHNE</t>
  </si>
  <si>
    <t>Bühne</t>
  </si>
  <si>
    <t>Bühnenpodest (Standard 2x1m, inkl. Verbinder, ohne Füße)</t>
  </si>
  <si>
    <t>Traversensystem (z.B. 4-Punkt, laufender Meter, schwarz)</t>
  </si>
  <si>
    <t>lfm</t>
  </si>
  <si>
    <t>4.0</t>
  </si>
  <si>
    <t>PERSONAL</t>
  </si>
  <si>
    <t>Personal</t>
  </si>
  <si>
    <t>Fachkraft f. Veranstaltungstechnik (IHK) - Tagessatz (10h)</t>
  </si>
  <si>
    <t>Tag</t>
  </si>
  <si>
    <t>Systemtechniker Audio (Einmessung/Betreuung) - Tagessatz (10h)</t>
  </si>
  <si>
    <t>Stagehand (Auf-/Abbauhelfer) - Tagessatz (10h)</t>
  </si>
  <si>
    <t>1.1</t>
  </si>
  <si>
    <t>1.2</t>
  </si>
  <si>
    <t>1.3</t>
  </si>
  <si>
    <t>1.4</t>
  </si>
  <si>
    <t>2.1</t>
  </si>
  <si>
    <t>2.2</t>
  </si>
  <si>
    <t>2.3</t>
  </si>
  <si>
    <t>3.1</t>
  </si>
  <si>
    <t>3.2</t>
  </si>
  <si>
    <t>4.1</t>
  </si>
  <si>
    <t>4.2</t>
  </si>
  <si>
    <t>4.3</t>
  </si>
  <si>
    <t>5.0</t>
  </si>
  <si>
    <t>LOGISTIK</t>
  </si>
  <si>
    <t>Logistik</t>
  </si>
  <si>
    <t>Logistik-Management (Erstellung Konzept, Koordination, LKW-Dispo)</t>
  </si>
  <si>
    <t>Pauschale</t>
  </si>
  <si>
    <t>Transport</t>
  </si>
  <si>
    <t>LKW-Transport (7,5t oder 12t) inkl. Fahrer, Sprit &amp; Maut</t>
  </si>
  <si>
    <t>Fahrten</t>
  </si>
  <si>
    <t>Last-Mile-Logistik (E-Transporter/Lastenrad) für enge Gassen</t>
  </si>
  <si>
    <t>5.1</t>
  </si>
  <si>
    <t>5.2</t>
  </si>
  <si>
    <t>5.3</t>
  </si>
  <si>
    <t>1.5</t>
  </si>
  <si>
    <t xml:space="preserve">Ton </t>
  </si>
  <si>
    <t>PA-System "XL" (bis 10.000  Pax open Air) - Line Array inkl. Amping und Delay-Tower</t>
  </si>
  <si>
    <t>1.6</t>
  </si>
  <si>
    <t>1.7</t>
  </si>
  <si>
    <t>Digitales Mischpult Monitor</t>
  </si>
  <si>
    <t>Mikrofonierung</t>
  </si>
  <si>
    <t>Standard Mikrofonset für Livebands (min 4 x Gesang)</t>
  </si>
  <si>
    <t>Handsender  für Gesang und Sprache</t>
  </si>
  <si>
    <t>Head-Sets</t>
  </si>
  <si>
    <t>3.3</t>
  </si>
  <si>
    <t>6.0</t>
  </si>
  <si>
    <t>6.1</t>
  </si>
  <si>
    <t>6.2</t>
  </si>
  <si>
    <t>6.3</t>
  </si>
  <si>
    <t>PA-System "Small" (bis 250 Pax) - Line Array/Punktquelle inkl. Amping</t>
  </si>
  <si>
    <t>PA-System "Large" (bis 1.000  Pax open Air) - Line Array inkl. Amping</t>
  </si>
  <si>
    <t>Motoren plus Anschlagmittel</t>
  </si>
  <si>
    <t>Systemtechniker Licht (Tagessatz 10h)</t>
  </si>
  <si>
    <t>2.4</t>
  </si>
  <si>
    <t>InEar Monitoring</t>
  </si>
  <si>
    <t>6x Monitor Lautsprecher (inkl. Amp u. Kabel)</t>
  </si>
  <si>
    <t>Basic Wash LED (PAR 64 o.ä.)</t>
  </si>
  <si>
    <t>7.0</t>
  </si>
  <si>
    <t>7.1</t>
  </si>
  <si>
    <t>DJ CD Spieler</t>
  </si>
  <si>
    <t>DJM 900 Nexus o. vergleichbar</t>
  </si>
  <si>
    <t>7.2</t>
  </si>
  <si>
    <t>DJ Mixer</t>
  </si>
  <si>
    <t>CDJ 2000 Nexus o. vergleichbar</t>
  </si>
  <si>
    <t>7.3</t>
  </si>
  <si>
    <t>CDJ 3000 Nexus o. vergleichbar</t>
  </si>
  <si>
    <t>7.4</t>
  </si>
  <si>
    <t>DJ Plattenspieler</t>
  </si>
  <si>
    <t>Technics MK 2 o. vergleichbar</t>
  </si>
  <si>
    <t xml:space="preserve">7.5 </t>
  </si>
  <si>
    <t>DJ Tisch</t>
  </si>
  <si>
    <t>DJ Tisch 2,00m x 0,8m x 1m inkl. Skirting</t>
  </si>
  <si>
    <t>7.6</t>
  </si>
  <si>
    <t>DJ</t>
  </si>
  <si>
    <t>Squashbälle</t>
  </si>
  <si>
    <t>7.7</t>
  </si>
  <si>
    <t>CAT</t>
  </si>
  <si>
    <t xml:space="preserve">50 m CAT5 oder CAT6 </t>
  </si>
  <si>
    <t>MIKROFONIERUNG</t>
  </si>
  <si>
    <t>DIVERSES</t>
  </si>
  <si>
    <t>BARTER</t>
  </si>
  <si>
    <t>Reception</t>
  </si>
  <si>
    <t>Showcase</t>
  </si>
  <si>
    <t>Social Media</t>
  </si>
  <si>
    <t>Newsletter</t>
  </si>
  <si>
    <t>Bauzaunbanner</t>
  </si>
  <si>
    <t>Website</t>
  </si>
  <si>
    <t>Monitor Werbung</t>
  </si>
  <si>
    <t>Summe Barter</t>
  </si>
  <si>
    <t>Summe Angebotspreis</t>
  </si>
  <si>
    <t>8.0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</si>
  <si>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</si>
  <si>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</si>
  <si>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</si>
  <si>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</si>
  <si>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</si>
  <si>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</si>
  <si>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</si>
  <si>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</si>
  <si>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</si>
  <si>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</si>
  <si>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</si>
  <si>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Bauzaunbanner Spielbudenplatz während RBF 2026</t>
  </si>
  <si>
    <t>Bauzaunbanner Heiligengeistfeld während RBF 2026</t>
  </si>
  <si>
    <t>Videospot mit einer Länge von 30 Sekunden im Arcotel - regelmäßige Ausspielung während der Locationnutzung RBF 2026</t>
  </si>
  <si>
    <t>Videospot mit einer Länge von 30 Sekunden im EAST Hotel (Sessions und Conference Programm) - regelmäßige Ausspielung  während der Locationnutzung RBF 2026</t>
  </si>
  <si>
    <t>Showcase für Industrie Partner à 60 Minuten beim RBF 2026</t>
  </si>
  <si>
    <t>Networking-Format à 60 Minuten beim RBF 2026</t>
  </si>
  <si>
    <t>Website Banner im Vorfeld und während RBF 2026</t>
  </si>
  <si>
    <t>Instagram Story Post zeitlich um RBF 2026</t>
  </si>
  <si>
    <t>Instagram Feed Post zeitlich um RBF 2026</t>
  </si>
  <si>
    <t>Beitrag in B2B Newsletter - 550 Zeichen, im Vorfeld zum RBF 2026</t>
  </si>
  <si>
    <t>Beitrag in Delegates Newsletter - 550 Zeichen, im Vorfeld zum RBF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</si>
</sst>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1">
    <xf numFmtId="0" fontId="0" fillId="0" borderId="0" xfId="0"/>
    <xf numFmtId="2" fontId="1" fillId="0" borderId="0" xfId="0" applyNumberFormat="1" applyFont="1" applyProtection="1"/>
    <xf numFmtId="0" fontId="1" fillId="0" borderId="0" xfId="0" applyFont="1" applyProtection="1"/>
    <xf numFmtId="0" fontId="0" fillId="0" borderId="0" xfId="0" applyProtection="1"/>
    <xf numFmtId="49" fontId="0" fillId="0" borderId="0" xfId="0" applyNumberFormat="1" applyAlignment="1" applyProtection="1">
      <alignment horizontal="right"/>
    </xf>
    <xf numFmtId="8" fontId="0" fillId="0" borderId="0" xfId="0" applyNumberFormat="1" applyProtection="1"/>
    <xf numFmtId="49" fontId="2" fillId="0" borderId="0" xfId="0" applyNumberFormat="1" applyFont="1" applyAlignment="1" applyProtection="1">
      <alignment horizontal="left"/>
    </xf>
    <xf numFmtId="0" fontId="2" fillId="0" borderId="0" xfId="0" applyFont="1" applyProtection="1"/>
    <xf numFmtId="49" fontId="3" fillId="0" borderId="0" xfId="0" applyNumberFormat="1" applyFont="1" applyAlignment="1" applyProtection="1">
      <alignment horizontal="right"/>
    </xf>
    <xf numFmtId="0" fontId="3" fillId="0" borderId="0" xfId="0" applyFont="1" applyProtection="1"/>
    <xf numFmtId="49" fontId="1" fillId="0" borderId="0" xfId="0" applyNumberFormat="1" applyFont="1" applyProtection="1"/>
    <xf numFmtId="49" fontId="2" fillId="0" borderId="0" xfId="0" applyNumberFormat="1" applyFont="1" applyProtection="1"/>
    <xf numFmtId="0" fontId="2" fillId="0" borderId="1" xfId="0" applyFont="1" applyBorder="1" applyProtection="1"/>
    <xf numFmtId="8" fontId="2" fillId="0" borderId="1" xfId="0" applyNumberFormat="1" applyFont="1" applyBorder="1" applyProtection="1"/>
    <xf numFmtId="49" fontId="3" fillId="0" borderId="0" xfId="0" quotePrefix="1" applyNumberFormat="1" applyFont="1" applyProtection="1"/>
    <xf numFmtId="164" fontId="0" fillId="0" borderId="0" xfId="0" applyNumberFormat="1" applyProtection="1"/>
    <xf numFmtId="0" fontId="0" fillId="0" borderId="0" xfId="0" applyAlignment="1" applyProtection="1">
      <alignment wrapText="1"/>
    </xf>
    <xf numFmtId="2" fontId="0" fillId="0" borderId="0" xfId="0" applyNumberFormat="1" applyProtection="1"/>
    <xf numFmtId="164" fontId="2" fillId="0" borderId="1" xfId="0" applyNumberFormat="1" applyFont="1" applyBorder="1" applyProtection="1"/>
    <xf numFmtId="164" fontId="0" fillId="0" borderId="0" xfId="1" applyNumberFormat="1" applyFont="1" applyProtection="1">
      <protection locked="0"/>
    </xf>
    <xf numFmtId="8" fontId="0" fillId="0" borderId="0" xfId="0" applyNumberFormat="1" applyProtection="1"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7544F-2B29-3847-BD22-A8A76E0D2050}">
  <dimension ref="A1:G56"/>
  <sheetViews>
    <sheetView tabSelected="1" topLeftCell="A37" zoomScaleNormal="100" workbookViewId="0">
      <selection activeCell="I47" sqref="I47"/>
    </sheetView>
  </sheetViews>
  <sheetFormatPr baseColWidth="10" defaultRowHeight="16" x14ac:dyDescent="0.2"/>
  <cols>
    <col min="1" max="1" width="5.1640625" style="17" customWidth="1"/>
    <col min="2" max="2" width="15.5" style="3" customWidth="1"/>
    <col min="3" max="3" width="68.5" style="3" customWidth="1"/>
    <col min="4" max="4" width="11.33203125" style="3" customWidth="1"/>
    <col min="5" max="5" width="22.1640625" style="3" customWidth="1"/>
    <col min="6" max="16384" width="10.83203125" style="3"/>
  </cols>
  <sheetData>
    <row r="1" spans="1:7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">
      <c r="A2" s="1" t="s">
        <v>7</v>
      </c>
      <c r="B2" s="2" t="s">
        <v>8</v>
      </c>
    </row>
    <row r="3" spans="1:7" x14ac:dyDescent="0.2">
      <c r="A3" s="4" t="s">
        <v>33</v>
      </c>
      <c r="B3" s="3" t="s">
        <v>9</v>
      </c>
      <c r="C3" s="3" t="s">
        <v>72</v>
      </c>
      <c r="D3" s="3" t="s">
        <v>10</v>
      </c>
      <c r="E3" s="3">
        <v>9</v>
      </c>
      <c r="F3" s="20">
        <v>0</v>
      </c>
      <c r="G3" s="5">
        <f>E3*F3</f>
        <v>0</v>
      </c>
    </row>
    <row r="4" spans="1:7" x14ac:dyDescent="0.2">
      <c r="A4" s="4" t="s">
        <v>34</v>
      </c>
      <c r="B4" s="3" t="s">
        <v>9</v>
      </c>
      <c r="C4" s="3" t="s">
        <v>11</v>
      </c>
      <c r="D4" s="3" t="s">
        <v>10</v>
      </c>
      <c r="E4" s="3">
        <v>2</v>
      </c>
      <c r="F4" s="20">
        <v>0</v>
      </c>
      <c r="G4" s="5">
        <f t="shared" ref="G4:G40" si="0">E4*F4</f>
        <v>0</v>
      </c>
    </row>
    <row r="5" spans="1:7" x14ac:dyDescent="0.2">
      <c r="A5" s="4" t="s">
        <v>35</v>
      </c>
      <c r="B5" s="3" t="s">
        <v>9</v>
      </c>
      <c r="C5" s="3" t="s">
        <v>73</v>
      </c>
      <c r="D5" s="3" t="s">
        <v>10</v>
      </c>
      <c r="E5" s="3">
        <v>2</v>
      </c>
      <c r="F5" s="20">
        <v>0</v>
      </c>
      <c r="G5" s="5">
        <f t="shared" si="0"/>
        <v>0</v>
      </c>
    </row>
    <row r="6" spans="1:7" x14ac:dyDescent="0.2">
      <c r="A6" s="4" t="s">
        <v>36</v>
      </c>
      <c r="B6" s="3" t="s">
        <v>9</v>
      </c>
      <c r="C6" s="3" t="s">
        <v>59</v>
      </c>
      <c r="D6" s="3" t="s">
        <v>10</v>
      </c>
      <c r="E6" s="3">
        <v>1</v>
      </c>
      <c r="F6" s="20">
        <v>0</v>
      </c>
      <c r="G6" s="5">
        <f t="shared" si="0"/>
        <v>0</v>
      </c>
    </row>
    <row r="7" spans="1:7" x14ac:dyDescent="0.2">
      <c r="A7" s="4" t="s">
        <v>57</v>
      </c>
      <c r="B7" s="3" t="s">
        <v>58</v>
      </c>
      <c r="C7" s="3" t="s">
        <v>78</v>
      </c>
      <c r="D7" s="3" t="s">
        <v>10</v>
      </c>
      <c r="E7" s="3">
        <v>14</v>
      </c>
      <c r="F7" s="20">
        <v>0</v>
      </c>
      <c r="G7" s="5">
        <f t="shared" si="0"/>
        <v>0</v>
      </c>
    </row>
    <row r="8" spans="1:7" x14ac:dyDescent="0.2">
      <c r="A8" s="4" t="s">
        <v>60</v>
      </c>
      <c r="B8" s="3" t="s">
        <v>9</v>
      </c>
      <c r="C8" s="3" t="s">
        <v>12</v>
      </c>
      <c r="D8" s="3" t="s">
        <v>13</v>
      </c>
      <c r="E8" s="3">
        <v>15</v>
      </c>
      <c r="F8" s="20">
        <v>0</v>
      </c>
      <c r="G8" s="5">
        <f t="shared" si="0"/>
        <v>0</v>
      </c>
    </row>
    <row r="9" spans="1:7" x14ac:dyDescent="0.2">
      <c r="A9" s="4" t="s">
        <v>61</v>
      </c>
      <c r="B9" s="3" t="s">
        <v>9</v>
      </c>
      <c r="C9" s="3" t="s">
        <v>62</v>
      </c>
      <c r="D9" s="3" t="s">
        <v>13</v>
      </c>
      <c r="E9" s="3">
        <v>10</v>
      </c>
      <c r="F9" s="20">
        <v>0</v>
      </c>
      <c r="G9" s="5">
        <f t="shared" si="0"/>
        <v>0</v>
      </c>
    </row>
    <row r="10" spans="1:7" x14ac:dyDescent="0.2">
      <c r="A10" s="6" t="s">
        <v>14</v>
      </c>
      <c r="B10" s="7" t="s">
        <v>101</v>
      </c>
      <c r="F10" s="5"/>
      <c r="G10" s="5"/>
    </row>
    <row r="11" spans="1:7" x14ac:dyDescent="0.2">
      <c r="A11" s="8" t="s">
        <v>37</v>
      </c>
      <c r="B11" s="9" t="s">
        <v>63</v>
      </c>
      <c r="C11" s="3" t="s">
        <v>64</v>
      </c>
      <c r="D11" s="3" t="s">
        <v>13</v>
      </c>
      <c r="E11" s="3">
        <v>14</v>
      </c>
      <c r="F11" s="20">
        <v>0</v>
      </c>
      <c r="G11" s="5">
        <f t="shared" si="0"/>
        <v>0</v>
      </c>
    </row>
    <row r="12" spans="1:7" x14ac:dyDescent="0.2">
      <c r="A12" s="8" t="s">
        <v>38</v>
      </c>
      <c r="B12" s="9" t="s">
        <v>63</v>
      </c>
      <c r="C12" s="3" t="s">
        <v>65</v>
      </c>
      <c r="D12" s="3" t="s">
        <v>13</v>
      </c>
      <c r="E12" s="3">
        <v>20</v>
      </c>
      <c r="F12" s="20">
        <v>0</v>
      </c>
      <c r="G12" s="5">
        <f t="shared" si="0"/>
        <v>0</v>
      </c>
    </row>
    <row r="13" spans="1:7" x14ac:dyDescent="0.2">
      <c r="A13" s="8" t="s">
        <v>39</v>
      </c>
      <c r="B13" s="9" t="s">
        <v>63</v>
      </c>
      <c r="C13" s="3" t="s">
        <v>66</v>
      </c>
      <c r="D13" s="3" t="s">
        <v>13</v>
      </c>
      <c r="E13" s="3">
        <v>6</v>
      </c>
      <c r="F13" s="20">
        <v>0</v>
      </c>
      <c r="G13" s="5">
        <f t="shared" si="0"/>
        <v>0</v>
      </c>
    </row>
    <row r="14" spans="1:7" x14ac:dyDescent="0.2">
      <c r="A14" s="8" t="s">
        <v>76</v>
      </c>
      <c r="B14" s="9" t="s">
        <v>63</v>
      </c>
      <c r="C14" s="3" t="s">
        <v>77</v>
      </c>
      <c r="D14" s="3" t="s">
        <v>13</v>
      </c>
      <c r="E14" s="3">
        <v>30</v>
      </c>
      <c r="F14" s="20">
        <v>0</v>
      </c>
      <c r="G14" s="5">
        <f t="shared" si="0"/>
        <v>0</v>
      </c>
    </row>
    <row r="15" spans="1:7" x14ac:dyDescent="0.2">
      <c r="A15" s="10" t="s">
        <v>20</v>
      </c>
      <c r="B15" s="2" t="s">
        <v>15</v>
      </c>
      <c r="G15" s="5"/>
    </row>
    <row r="16" spans="1:7" x14ac:dyDescent="0.2">
      <c r="A16" s="4" t="s">
        <v>40</v>
      </c>
      <c r="B16" s="3" t="s">
        <v>16</v>
      </c>
      <c r="C16" s="3" t="s">
        <v>17</v>
      </c>
      <c r="D16" s="3" t="s">
        <v>13</v>
      </c>
      <c r="E16" s="3">
        <v>20</v>
      </c>
      <c r="F16" s="20">
        <v>0</v>
      </c>
      <c r="G16" s="5">
        <f t="shared" si="0"/>
        <v>0</v>
      </c>
    </row>
    <row r="17" spans="1:7" x14ac:dyDescent="0.2">
      <c r="A17" s="4" t="s">
        <v>41</v>
      </c>
      <c r="B17" s="3" t="s">
        <v>16</v>
      </c>
      <c r="C17" s="3" t="s">
        <v>79</v>
      </c>
      <c r="D17" s="3" t="s">
        <v>13</v>
      </c>
      <c r="E17" s="3">
        <v>75</v>
      </c>
      <c r="F17" s="20">
        <v>0</v>
      </c>
      <c r="G17" s="5">
        <f t="shared" si="0"/>
        <v>0</v>
      </c>
    </row>
    <row r="18" spans="1:7" x14ac:dyDescent="0.2">
      <c r="A18" s="4" t="s">
        <v>41</v>
      </c>
      <c r="B18" s="3" t="s">
        <v>16</v>
      </c>
      <c r="C18" s="3" t="s">
        <v>18</v>
      </c>
      <c r="D18" s="3" t="s">
        <v>13</v>
      </c>
      <c r="E18" s="3">
        <v>30</v>
      </c>
      <c r="F18" s="20">
        <v>0</v>
      </c>
      <c r="G18" s="5">
        <f t="shared" si="0"/>
        <v>0</v>
      </c>
    </row>
    <row r="19" spans="1:7" x14ac:dyDescent="0.2">
      <c r="A19" s="4" t="s">
        <v>67</v>
      </c>
      <c r="B19" s="3" t="s">
        <v>16</v>
      </c>
      <c r="C19" s="3" t="s">
        <v>19</v>
      </c>
      <c r="D19" s="3" t="s">
        <v>13</v>
      </c>
      <c r="E19" s="3">
        <v>10</v>
      </c>
      <c r="F19" s="20">
        <v>0</v>
      </c>
      <c r="G19" s="5">
        <f t="shared" si="0"/>
        <v>0</v>
      </c>
    </row>
    <row r="20" spans="1:7" x14ac:dyDescent="0.2">
      <c r="A20" s="10" t="s">
        <v>26</v>
      </c>
      <c r="B20" s="2" t="s">
        <v>21</v>
      </c>
      <c r="G20" s="5"/>
    </row>
    <row r="21" spans="1:7" x14ac:dyDescent="0.2">
      <c r="A21" s="4" t="s">
        <v>42</v>
      </c>
      <c r="B21" s="3" t="s">
        <v>22</v>
      </c>
      <c r="C21" s="3" t="s">
        <v>23</v>
      </c>
      <c r="D21" s="3" t="s">
        <v>13</v>
      </c>
      <c r="E21" s="3">
        <v>24</v>
      </c>
      <c r="F21" s="20">
        <v>0</v>
      </c>
      <c r="G21" s="5">
        <f t="shared" si="0"/>
        <v>0</v>
      </c>
    </row>
    <row r="22" spans="1:7" x14ac:dyDescent="0.2">
      <c r="A22" s="4" t="s">
        <v>43</v>
      </c>
      <c r="B22" s="3" t="s">
        <v>22</v>
      </c>
      <c r="C22" s="3" t="s">
        <v>24</v>
      </c>
      <c r="D22" s="3" t="s">
        <v>25</v>
      </c>
      <c r="E22" s="3">
        <v>200</v>
      </c>
      <c r="F22" s="20">
        <v>0</v>
      </c>
      <c r="G22" s="5">
        <f t="shared" si="0"/>
        <v>0</v>
      </c>
    </row>
    <row r="23" spans="1:7" x14ac:dyDescent="0.2">
      <c r="A23" s="4" t="s">
        <v>44</v>
      </c>
      <c r="B23" s="3" t="s">
        <v>22</v>
      </c>
      <c r="C23" s="3" t="s">
        <v>74</v>
      </c>
      <c r="D23" s="3" t="s">
        <v>13</v>
      </c>
      <c r="E23" s="3">
        <v>24</v>
      </c>
      <c r="F23" s="20">
        <v>0</v>
      </c>
      <c r="G23" s="5">
        <f t="shared" si="0"/>
        <v>0</v>
      </c>
    </row>
    <row r="24" spans="1:7" x14ac:dyDescent="0.2">
      <c r="A24" s="10" t="s">
        <v>45</v>
      </c>
      <c r="B24" s="2" t="s">
        <v>27</v>
      </c>
      <c r="G24" s="5"/>
    </row>
    <row r="25" spans="1:7" x14ac:dyDescent="0.2">
      <c r="A25" s="4" t="s">
        <v>54</v>
      </c>
      <c r="B25" s="3" t="s">
        <v>28</v>
      </c>
      <c r="C25" s="3" t="s">
        <v>29</v>
      </c>
      <c r="D25" s="3" t="s">
        <v>30</v>
      </c>
      <c r="E25" s="3">
        <v>12</v>
      </c>
      <c r="F25" s="20">
        <v>0</v>
      </c>
      <c r="G25" s="5">
        <f t="shared" si="0"/>
        <v>0</v>
      </c>
    </row>
    <row r="26" spans="1:7" x14ac:dyDescent="0.2">
      <c r="A26" s="4" t="s">
        <v>55</v>
      </c>
      <c r="B26" s="3" t="s">
        <v>28</v>
      </c>
      <c r="C26" s="3" t="s">
        <v>31</v>
      </c>
      <c r="D26" s="3" t="s">
        <v>30</v>
      </c>
      <c r="E26" s="3">
        <v>70</v>
      </c>
      <c r="F26" s="20">
        <v>0</v>
      </c>
      <c r="G26" s="5">
        <f t="shared" si="0"/>
        <v>0</v>
      </c>
    </row>
    <row r="27" spans="1:7" x14ac:dyDescent="0.2">
      <c r="A27" s="4" t="s">
        <v>56</v>
      </c>
      <c r="B27" s="3" t="s">
        <v>28</v>
      </c>
      <c r="C27" s="3" t="s">
        <v>75</v>
      </c>
      <c r="D27" s="3" t="s">
        <v>30</v>
      </c>
      <c r="E27" s="3">
        <v>64</v>
      </c>
      <c r="F27" s="20">
        <v>0</v>
      </c>
      <c r="G27" s="5">
        <f t="shared" si="0"/>
        <v>0</v>
      </c>
    </row>
    <row r="28" spans="1:7" x14ac:dyDescent="0.2">
      <c r="A28" s="4" t="s">
        <v>56</v>
      </c>
      <c r="B28" s="3" t="s">
        <v>28</v>
      </c>
      <c r="C28" s="3" t="s">
        <v>32</v>
      </c>
      <c r="D28" s="3" t="s">
        <v>30</v>
      </c>
      <c r="E28" s="3">
        <v>30</v>
      </c>
      <c r="F28" s="20">
        <v>0</v>
      </c>
      <c r="G28" s="5">
        <f t="shared" si="0"/>
        <v>0</v>
      </c>
    </row>
    <row r="29" spans="1:7" x14ac:dyDescent="0.2">
      <c r="A29" s="2" t="s">
        <v>68</v>
      </c>
      <c r="B29" s="2" t="s">
        <v>46</v>
      </c>
      <c r="G29" s="5"/>
    </row>
    <row r="30" spans="1:7" x14ac:dyDescent="0.2">
      <c r="A30" s="4" t="s">
        <v>69</v>
      </c>
      <c r="B30" s="3" t="s">
        <v>47</v>
      </c>
      <c r="C30" s="3" t="s">
        <v>48</v>
      </c>
      <c r="D30" s="3" t="s">
        <v>49</v>
      </c>
      <c r="E30" s="3">
        <v>1</v>
      </c>
      <c r="F30" s="20">
        <v>0</v>
      </c>
      <c r="G30" s="5">
        <f t="shared" si="0"/>
        <v>0</v>
      </c>
    </row>
    <row r="31" spans="1:7" x14ac:dyDescent="0.2">
      <c r="A31" s="4" t="s">
        <v>70</v>
      </c>
      <c r="B31" s="3" t="s">
        <v>50</v>
      </c>
      <c r="C31" s="3" t="s">
        <v>51</v>
      </c>
      <c r="D31" s="3" t="s">
        <v>52</v>
      </c>
      <c r="E31" s="3">
        <v>20</v>
      </c>
      <c r="F31" s="20">
        <v>0</v>
      </c>
      <c r="G31" s="5">
        <f t="shared" si="0"/>
        <v>0</v>
      </c>
    </row>
    <row r="32" spans="1:7" x14ac:dyDescent="0.2">
      <c r="A32" s="4" t="s">
        <v>71</v>
      </c>
      <c r="B32" s="3" t="s">
        <v>50</v>
      </c>
      <c r="C32" s="3" t="s">
        <v>53</v>
      </c>
      <c r="D32" s="3" t="s">
        <v>30</v>
      </c>
      <c r="E32" s="3">
        <v>10</v>
      </c>
      <c r="F32" s="20">
        <v>0</v>
      </c>
      <c r="G32" s="5">
        <f t="shared" si="0"/>
        <v>0</v>
      </c>
    </row>
    <row r="33" spans="1:7" s="7" customFormat="1" x14ac:dyDescent="0.2">
      <c r="A33" s="11" t="s">
        <v>80</v>
      </c>
      <c r="B33" s="7" t="s">
        <v>102</v>
      </c>
      <c r="G33" s="5"/>
    </row>
    <row r="34" spans="1:7" x14ac:dyDescent="0.2">
      <c r="A34" s="4" t="s">
        <v>81</v>
      </c>
      <c r="B34" s="3" t="s">
        <v>85</v>
      </c>
      <c r="C34" s="3" t="s">
        <v>83</v>
      </c>
      <c r="D34" s="3" t="s">
        <v>13</v>
      </c>
      <c r="E34" s="3">
        <v>10</v>
      </c>
      <c r="F34" s="20">
        <v>0</v>
      </c>
      <c r="G34" s="5">
        <f t="shared" si="0"/>
        <v>0</v>
      </c>
    </row>
    <row r="35" spans="1:7" x14ac:dyDescent="0.2">
      <c r="A35" s="4" t="s">
        <v>84</v>
      </c>
      <c r="B35" s="3" t="s">
        <v>82</v>
      </c>
      <c r="C35" s="3" t="s">
        <v>86</v>
      </c>
      <c r="D35" s="3" t="s">
        <v>13</v>
      </c>
      <c r="E35" s="3">
        <v>14</v>
      </c>
      <c r="F35" s="20">
        <v>0</v>
      </c>
      <c r="G35" s="5">
        <f t="shared" si="0"/>
        <v>0</v>
      </c>
    </row>
    <row r="36" spans="1:7" x14ac:dyDescent="0.2">
      <c r="A36" s="4" t="s">
        <v>87</v>
      </c>
      <c r="B36" s="3" t="s">
        <v>82</v>
      </c>
      <c r="C36" s="3" t="s">
        <v>88</v>
      </c>
      <c r="D36" s="3" t="s">
        <v>13</v>
      </c>
      <c r="E36" s="3">
        <v>6</v>
      </c>
      <c r="F36" s="20">
        <v>0</v>
      </c>
      <c r="G36" s="5">
        <f t="shared" si="0"/>
        <v>0</v>
      </c>
    </row>
    <row r="37" spans="1:7" x14ac:dyDescent="0.2">
      <c r="A37" s="4" t="s">
        <v>89</v>
      </c>
      <c r="B37" s="3" t="s">
        <v>90</v>
      </c>
      <c r="C37" s="3" t="s">
        <v>91</v>
      </c>
      <c r="D37" s="3" t="s">
        <v>13</v>
      </c>
      <c r="E37" s="3">
        <v>10</v>
      </c>
      <c r="F37" s="20">
        <v>0</v>
      </c>
      <c r="G37" s="5">
        <f t="shared" si="0"/>
        <v>0</v>
      </c>
    </row>
    <row r="38" spans="1:7" x14ac:dyDescent="0.2">
      <c r="A38" s="4" t="s">
        <v>92</v>
      </c>
      <c r="B38" s="3" t="s">
        <v>93</v>
      </c>
      <c r="C38" s="3" t="s">
        <v>94</v>
      </c>
      <c r="D38" s="3" t="s">
        <v>13</v>
      </c>
      <c r="E38" s="3">
        <v>5</v>
      </c>
      <c r="F38" s="20">
        <v>0</v>
      </c>
      <c r="G38" s="5">
        <f t="shared" si="0"/>
        <v>0</v>
      </c>
    </row>
    <row r="39" spans="1:7" x14ac:dyDescent="0.2">
      <c r="A39" s="4" t="s">
        <v>95</v>
      </c>
      <c r="B39" s="3" t="s">
        <v>96</v>
      </c>
      <c r="C39" s="3" t="s">
        <v>97</v>
      </c>
      <c r="D39" s="3" t="s">
        <v>13</v>
      </c>
      <c r="E39" s="3">
        <v>30</v>
      </c>
      <c r="F39" s="20">
        <v>0</v>
      </c>
      <c r="G39" s="5">
        <f t="shared" si="0"/>
        <v>0</v>
      </c>
    </row>
    <row r="40" spans="1:7" x14ac:dyDescent="0.2">
      <c r="A40" s="4" t="s">
        <v>98</v>
      </c>
      <c r="B40" s="3" t="s">
        <v>99</v>
      </c>
      <c r="C40" s="3" t="s">
        <v>100</v>
      </c>
      <c r="D40" s="3" t="s">
        <v>13</v>
      </c>
      <c r="E40" s="3">
        <v>14</v>
      </c>
      <c r="F40" s="20">
        <v>0</v>
      </c>
      <c r="G40" s="5">
        <f t="shared" si="0"/>
        <v>0</v>
      </c>
    </row>
    <row r="41" spans="1:7" x14ac:dyDescent="0.2">
      <c r="A41" s="4"/>
    </row>
    <row r="42" spans="1:7" x14ac:dyDescent="0.2">
      <c r="A42" s="4"/>
      <c r="E42" s="12" t="s">
        <v>112</v>
      </c>
      <c r="F42" s="12"/>
      <c r="G42" s="13">
        <f>SUM(G3:G40)</f>
        <v>0</v>
      </c>
    </row>
    <row r="43" spans="1:7" x14ac:dyDescent="0.2">
      <c r="A43" s="11" t="s">
        <v>113</v>
      </c>
      <c r="B43" s="7" t="s">
        <v>103</v>
      </c>
    </row>
    <row r="44" spans="1:7" x14ac:dyDescent="0.2">
      <c r="A44" s="14" t="s">
        <v>114</v>
      </c>
      <c r="B44" s="3" t="s">
        <v>104</v>
      </c>
      <c r="C44" s="3" t="s">
        <v>130</v>
      </c>
      <c r="D44" s="3" t="s">
        <v>13</v>
      </c>
      <c r="E44" s="3">
        <v>1</v>
      </c>
      <c r="F44" s="19">
        <v>0</v>
      </c>
      <c r="G44" s="15">
        <f>E44*F44</f>
        <v>0</v>
      </c>
    </row>
    <row r="45" spans="1:7" x14ac:dyDescent="0.2">
      <c r="A45" s="14" t="s">
        <v>115</v>
      </c>
      <c r="B45" s="3" t="s">
        <v>105</v>
      </c>
      <c r="C45" s="3" t="s">
        <v>129</v>
      </c>
      <c r="D45" s="3" t="s">
        <v>13</v>
      </c>
      <c r="E45" s="3">
        <v>1</v>
      </c>
      <c r="F45" s="19">
        <v>0</v>
      </c>
      <c r="G45" s="15">
        <f>E45*F45</f>
        <v>0</v>
      </c>
    </row>
    <row r="46" spans="1:7" x14ac:dyDescent="0.2">
      <c r="A46" s="14" t="s">
        <v>116</v>
      </c>
      <c r="B46" s="3" t="s">
        <v>109</v>
      </c>
      <c r="C46" s="3" t="s">
        <v>131</v>
      </c>
      <c r="D46" s="3" t="s">
        <v>13</v>
      </c>
      <c r="E46" s="3">
        <v>1</v>
      </c>
      <c r="F46" s="19">
        <v>0</v>
      </c>
      <c r="G46" s="15">
        <f>E46*F46</f>
        <v>0</v>
      </c>
    </row>
    <row r="47" spans="1:7" x14ac:dyDescent="0.2">
      <c r="A47" s="14" t="s">
        <v>117</v>
      </c>
      <c r="B47" s="3" t="s">
        <v>106</v>
      </c>
      <c r="C47" s="3" t="s">
        <v>132</v>
      </c>
      <c r="D47" s="3" t="s">
        <v>13</v>
      </c>
      <c r="E47" s="3">
        <v>1</v>
      </c>
      <c r="F47" s="19">
        <v>0</v>
      </c>
      <c r="G47" s="15">
        <f>E47*F47</f>
        <v>0</v>
      </c>
    </row>
    <row r="48" spans="1:7" x14ac:dyDescent="0.2">
      <c r="A48" s="14" t="s">
        <v>118</v>
      </c>
      <c r="B48" s="3" t="s">
        <v>106</v>
      </c>
      <c r="C48" s="3" t="s">
        <v>133</v>
      </c>
      <c r="D48" s="3" t="s">
        <v>13</v>
      </c>
      <c r="E48" s="3">
        <v>1</v>
      </c>
      <c r="F48" s="19">
        <v>0</v>
      </c>
      <c r="G48" s="15">
        <f>E48*F48</f>
        <v>0</v>
      </c>
    </row>
    <row r="49" spans="1:7" x14ac:dyDescent="0.2">
      <c r="A49" s="14" t="s">
        <v>119</v>
      </c>
      <c r="B49" s="3" t="s">
        <v>107</v>
      </c>
      <c r="C49" s="3" t="s">
        <v>134</v>
      </c>
      <c r="D49" s="3" t="s">
        <v>13</v>
      </c>
      <c r="E49" s="3">
        <v>1</v>
      </c>
      <c r="F49" s="19">
        <v>0</v>
      </c>
      <c r="G49" s="15">
        <f>E49*F49</f>
        <v>0</v>
      </c>
    </row>
    <row r="50" spans="1:7" x14ac:dyDescent="0.2">
      <c r="A50" s="14" t="s">
        <v>120</v>
      </c>
      <c r="B50" s="3" t="s">
        <v>107</v>
      </c>
      <c r="C50" s="3" t="s">
        <v>135</v>
      </c>
      <c r="D50" s="3" t="s">
        <v>13</v>
      </c>
      <c r="E50" s="3">
        <v>1</v>
      </c>
      <c r="F50" s="19">
        <v>0</v>
      </c>
      <c r="G50" s="15">
        <f>E50*F50</f>
        <v>0</v>
      </c>
    </row>
    <row r="51" spans="1:7" x14ac:dyDescent="0.2">
      <c r="A51" s="14" t="s">
        <v>121</v>
      </c>
      <c r="B51" s="3" t="s">
        <v>108</v>
      </c>
      <c r="C51" s="3" t="s">
        <v>125</v>
      </c>
      <c r="D51" s="3" t="s">
        <v>13</v>
      </c>
      <c r="E51" s="3">
        <v>2</v>
      </c>
      <c r="F51" s="19">
        <v>0</v>
      </c>
      <c r="G51" s="15">
        <f>E51*F51</f>
        <v>0</v>
      </c>
    </row>
    <row r="52" spans="1:7" x14ac:dyDescent="0.2">
      <c r="A52" s="14" t="s">
        <v>122</v>
      </c>
      <c r="B52" s="3" t="s">
        <v>108</v>
      </c>
      <c r="C52" s="3" t="s">
        <v>126</v>
      </c>
      <c r="D52" s="3" t="s">
        <v>13</v>
      </c>
      <c r="E52" s="3">
        <v>2</v>
      </c>
      <c r="F52" s="19">
        <v>0</v>
      </c>
      <c r="G52" s="15">
        <f>E52*F52</f>
        <v>0</v>
      </c>
    </row>
    <row r="53" spans="1:7" ht="34" x14ac:dyDescent="0.2">
      <c r="A53" s="14" t="s">
        <v>123</v>
      </c>
      <c r="B53" s="3" t="s">
        <v>110</v>
      </c>
      <c r="C53" s="16" t="s">
        <v>127</v>
      </c>
      <c r="D53" s="3" t="s">
        <v>13</v>
      </c>
      <c r="E53" s="3">
        <v>1</v>
      </c>
      <c r="F53" s="19">
        <v>0</v>
      </c>
      <c r="G53" s="15">
        <f>E53*F53</f>
        <v>0</v>
      </c>
    </row>
    <row r="54" spans="1:7" ht="51" x14ac:dyDescent="0.2">
      <c r="A54" s="14" t="s">
        <v>124</v>
      </c>
      <c r="B54" s="3" t="s">
        <v>110</v>
      </c>
      <c r="C54" s="16" t="s">
        <v>128</v>
      </c>
      <c r="D54" s="3" t="s">
        <v>13</v>
      </c>
      <c r="E54" s="3">
        <v>1</v>
      </c>
      <c r="F54" s="19">
        <v>0</v>
      </c>
      <c r="G54" s="15">
        <f>E54*F54</f>
        <v>0</v>
      </c>
    </row>
    <row r="56" spans="1:7" x14ac:dyDescent="0.2">
      <c r="E56" s="12" t="s">
        <v>111</v>
      </c>
      <c r="F56" s="12"/>
      <c r="G56" s="18">
        <f>SUM(G44:G54)</f>
        <v>0</v>
      </c>
    </row>
  </sheetData>
  <sheetProtection algorithmName="SHA-512" hashValue="PtXZVWV71G8YqHPbeRM5QDniDfLPdkpdU8iSvZu9korkL9p/F0TB/nOMOWc+xv8iSsFerzg9sVBOY/MlRKSpJg==" saltValue="PN3N91lShPT4TT2Vo0YCzg==" spinCount="100000" sheet="1" objects="1" scenarios="1"/>
  <phoneticPr fontId="5" type="noConversion"/>
  <pageMargins left="0.7" right="0.7" top="0.78740157499999996" bottom="0.78740157499999996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63D451BB7BAD4A80E5F162BC850B3A" ma:contentTypeVersion="26" ma:contentTypeDescription="Ein neues Dokument erstellen." ma:contentTypeScope="" ma:versionID="1d232c6158bb4f348200167c1d1dc125">
  <xsd:schema xmlns:xsd="http://www.w3.org/2001/XMLSchema" xmlns:xs="http://www.w3.org/2001/XMLSchema" xmlns:p="http://schemas.microsoft.com/office/2006/metadata/properties" xmlns:ns2="76c4e5b6-54ee-4370-b051-e2ccac5262a8" xmlns:ns3="c83c3887-b55a-4802-97d5-e5d94ad83cb9" targetNamespace="http://schemas.microsoft.com/office/2006/metadata/properties" ma:root="true" ma:fieldsID="7d9a640f448e3d4446a4dfb256ae4d66" ns2:_="" ns3:_="">
    <xsd:import namespace="76c4e5b6-54ee-4370-b051-e2ccac5262a8"/>
    <xsd:import namespace="c83c3887-b55a-4802-97d5-e5d94ad83c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check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Vergabe_x002d_Nr_x002e_" minOccurs="0"/>
                <xsd:element ref="ns2:zugeh_x00f6_rigesBKMJahr" minOccurs="0"/>
                <xsd:element ref="ns2:Vergabeart" minOccurs="0"/>
                <xsd:element ref="ns2:Unit" minOccurs="0"/>
                <xsd:element ref="ns2:Rahmenvertrag" minOccurs="0"/>
                <xsd:element ref="ns2:K_x00fc_ndigungsfrist" minOccurs="0"/>
                <xsd:element ref="ns2:auto_x002e_Verl_x00e4_ngerung" minOccurs="0"/>
                <xsd:element ref="ns2:Leistungsbeschreib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4e5b6-54ee-4370-b051-e2ccac5262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c88c307-c7d2-4bd7-b57d-db16f910e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check" ma:index="22" nillable="true" ma:displayName="check" ma:format="Dropdown" ma:internalName="check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Vergabe_x002d_Nr_x002e_" ma:index="26" nillable="true" ma:displayName="Vergabe-Nr." ma:description="zugehörige Vergabe-Nur. angeben" ma:format="Dropdown" ma:internalName="Vergabe_x002d_Nr_x002e_">
      <xsd:simpleType>
        <xsd:restriction base="dms:Text">
          <xsd:maxLength value="255"/>
        </xsd:restriction>
      </xsd:simpleType>
    </xsd:element>
    <xsd:element name="zugeh_x00f6_rigesBKMJahr" ma:index="27" nillable="true" ma:displayName="zugehöriges BKM Jahr" ma:description="welchem BKM Jahr/Antrag ist die zuzuordnen? Im Zweifel von Vergabe ausfüllen lassen" ma:format="Dropdown" ma:internalName="zugeh_x00f6_rigesBKMJah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2024"/>
                    <xsd:enumeration value="2025"/>
                    <xsd:enumeration value="2026"/>
                    <xsd:enumeration value="2027"/>
                    <xsd:enumeration value="2028"/>
                  </xsd:restriction>
                </xsd:simpleType>
              </xsd:element>
            </xsd:sequence>
          </xsd:extension>
        </xsd:complexContent>
      </xsd:complexType>
    </xsd:element>
    <xsd:element name="Vergabeart" ma:index="28" nillable="true" ma:displayName="Vergabeart" ma:format="Dropdown" ma:internalName="Vergabeart">
      <xsd:simpleType>
        <xsd:restriction base="dms:Choice">
          <xsd:enumeration value="Direktvergabe"/>
          <xsd:enumeration value="Verhandlungsvergabe"/>
          <xsd:enumeration value="öffentliche Ausschreibung"/>
          <xsd:enumeration value="freiberufl. Leistung"/>
          <xsd:enumeration value="Alleinstellung"/>
          <xsd:enumeration value="Vorlage"/>
        </xsd:restriction>
      </xsd:simpleType>
    </xsd:element>
    <xsd:element name="Unit" ma:index="29" nillable="true" ma:displayName="Linie" ma:description="welche Unit ist inhaltlich verantwortlich?" ma:format="Dropdown" ma:internalName="Unit">
      <xsd:simpleType>
        <xsd:restriction base="dms:Choice">
          <xsd:enumeration value="HR-Infra"/>
          <xsd:enumeration value="Production"/>
          <xsd:enumeration value="Media Production"/>
          <xsd:enumeration value="Comm_Marketing"/>
          <xsd:enumeration value="Partnership_Sales"/>
          <xsd:enumeration value="Special Programme"/>
          <xsd:enumeration value="Programme"/>
          <xsd:enumeration value="Finance"/>
        </xsd:restriction>
      </xsd:simpleType>
    </xsd:element>
    <xsd:element name="Rahmenvertrag" ma:index="30" nillable="true" ma:displayName="Rahmenvertrag" ma:format="RadioButtons" ma:internalName="Rahmenvertrag">
      <xsd:simpleType>
        <xsd:restriction base="dms:Choice">
          <xsd:enumeration value="Ja"/>
          <xsd:enumeration value="Nein"/>
        </xsd:restriction>
      </xsd:simpleType>
    </xsd:element>
    <xsd:element name="K_x00fc_ndigungsfrist" ma:index="31" nillable="true" ma:displayName="Kündigungsfrist" ma:format="DateOnly" ma:internalName="K_x00fc_ndigungsfrist">
      <xsd:simpleType>
        <xsd:restriction base="dms:DateTime"/>
      </xsd:simpleType>
    </xsd:element>
    <xsd:element name="auto_x002e_Verl_x00e4_ngerung" ma:index="32" nillable="true" ma:displayName="auto. Verlängerung" ma:default="0" ma:format="Dropdown" ma:internalName="auto_x002e_Verl_x00e4_ngerung">
      <xsd:simpleType>
        <xsd:restriction base="dms:Boolean"/>
      </xsd:simpleType>
    </xsd:element>
    <xsd:element name="Leistungsbeschreibung" ma:index="33" nillable="true" ma:displayName="Leistungsbeschreibung" ma:description="sehr kurzer Titel zum groben Verständnis" ma:format="Dropdown" ma:internalName="Leistungsbeschreibu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c3887-b55a-4802-97d5-e5d94ad83cb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5805ef-3f71-44c7-a162-db4ac632f10d}" ma:internalName="TaxCatchAll" ma:showField="CatchAllData" ma:web="c83c3887-b55a-4802-97d5-e5d94ad83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_x002e_Verl_x00e4_ngerung xmlns="76c4e5b6-54ee-4370-b051-e2ccac5262a8">false</auto_x002e_Verl_x00e4_ngerung>
    <TaxCatchAll xmlns="c83c3887-b55a-4802-97d5-e5d94ad83cb9" xsi:nil="true"/>
    <Unit xmlns="76c4e5b6-54ee-4370-b051-e2ccac5262a8" xsi:nil="true"/>
    <Leistungsbeschreibung xmlns="76c4e5b6-54ee-4370-b051-e2ccac5262a8" xsi:nil="true"/>
    <Rahmenvertrag xmlns="76c4e5b6-54ee-4370-b051-e2ccac5262a8" xsi:nil="true"/>
    <K_x00fc_ndigungsfrist xmlns="76c4e5b6-54ee-4370-b051-e2ccac5262a8" xsi:nil="true"/>
    <check xmlns="76c4e5b6-54ee-4370-b051-e2ccac5262a8" xsi:nil="true"/>
    <Vergabe_x002d_Nr_x002e_ xmlns="76c4e5b6-54ee-4370-b051-e2ccac5262a8" xsi:nil="true"/>
    <zugeh_x00f6_rigesBKMJahr xmlns="76c4e5b6-54ee-4370-b051-e2ccac5262a8" xsi:nil="true"/>
    <lcf76f155ced4ddcb4097134ff3c332f xmlns="76c4e5b6-54ee-4370-b051-e2ccac5262a8">
      <Terms xmlns="http://schemas.microsoft.com/office/infopath/2007/PartnerControls"/>
    </lcf76f155ced4ddcb4097134ff3c332f>
    <Vergabeart xmlns="76c4e5b6-54ee-4370-b051-e2ccac5262a8" xsi:nil="true"/>
  </documentManagement>
</p:properties>
</file>

<file path=customXml/itemProps1.xml><?xml version="1.0" encoding="utf-8"?>
<ds:datastoreItem xmlns:ds="http://schemas.openxmlformats.org/officeDocument/2006/customXml" ds:itemID="{9041BECF-C1E9-4C14-AF45-1A358E30F9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C8507B-2192-4448-B2CD-D5A7A176B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4e5b6-54ee-4370-b051-e2ccac5262a8"/>
    <ds:schemaRef ds:uri="c83c3887-b55a-4802-97d5-e5d94ad83c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6CDC56-4A8D-43B0-92F0-1103EBA00869}">
  <ds:schemaRefs>
    <ds:schemaRef ds:uri="http://purl.org/dc/terms/"/>
    <ds:schemaRef ds:uri="http://purl.org/dc/elements/1.1/"/>
    <ds:schemaRef ds:uri="76c4e5b6-54ee-4370-b051-e2ccac5262a8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c83c3887-b55a-4802-97d5-e5d94ad83cb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NV_260506_01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Bauer</dc:creator>
  <cp:lastModifiedBy>Christian Haasen</cp:lastModifiedBy>
  <dcterms:created xsi:type="dcterms:W3CDTF">2026-04-22T10:24:19Z</dcterms:created>
  <dcterms:modified xsi:type="dcterms:W3CDTF">2026-05-07T14:34:07Z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0x010100E163D451BB7BAD4A80E5F162BC850B3A</vt:lpwstr>
  </property>
  <property fmtid="{D5CDD505-2E9C-101B-9397-08002B2CF9AE}" pid="3" name="MediaServiceImageTags">
    <vt:lpwstr/>
  </property>
</Properties>
</file>